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ureau\PARTAGE\Label Bas Carbone\09_Reims\Praslin\DS\"/>
    </mc:Choice>
  </mc:AlternateContent>
  <xr:revisionPtr revIDLastSave="0" documentId="13_ncr:1_{1353A03F-37F4-4197-9C4D-E62526CAE192}" xr6:coauthVersionLast="47" xr6:coauthVersionMax="47" xr10:uidLastSave="{00000000-0000-0000-0000-000000000000}"/>
  <bookViews>
    <workbookView xWindow="-108" yWindow="-108" windowWidth="23256" windowHeight="12576" activeTab="1" xr2:uid="{10B7FE9E-ED27-4439-A152-B708071C6E20}"/>
  </bookViews>
  <sheets>
    <sheet name="total REE" sheetId="1" r:id="rId1"/>
    <sheet name="total VA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B12" i="2" l="1"/>
  <c r="B11" i="2"/>
  <c r="B13" i="2" l="1"/>
  <c r="L29" i="1"/>
  <c r="K29" i="1"/>
  <c r="J29" i="1"/>
  <c r="I29" i="1"/>
  <c r="H29" i="1"/>
  <c r="G29" i="1"/>
</calcChain>
</file>

<file path=xl/sharedStrings.xml><?xml version="1.0" encoding="utf-8"?>
<sst xmlns="http://schemas.openxmlformats.org/spreadsheetml/2006/main" count="59" uniqueCount="30">
  <si>
    <t>Essences</t>
  </si>
  <si>
    <t>Surface 
(ha)</t>
  </si>
  <si>
    <t>Δstock CO₂ 30 ans (tCO₂/ha)</t>
  </si>
  <si>
    <t>Stock biomasse 
(tCO₂/ha)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</si>
  <si>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</si>
  <si>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</si>
  <si>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</si>
  <si>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</si>
  <si>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</si>
  <si>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</si>
  <si>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</si>
  <si>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Chêne rouge d'Amérique</t>
  </si>
  <si>
    <t>Mélèze hybride</t>
  </si>
  <si>
    <t>Cèdre de l'Atlas</t>
  </si>
  <si>
    <t>Chêne sessile</t>
  </si>
  <si>
    <t>Pin laricio</t>
  </si>
  <si>
    <t>Pin maritime</t>
  </si>
  <si>
    <t>Pin sylvestre</t>
  </si>
  <si>
    <t>Tilleul</t>
  </si>
  <si>
    <t>Chêne pubescent</t>
  </si>
  <si>
    <t>Aulne glutineux</t>
  </si>
  <si>
    <t>VAN scénario de projet</t>
  </si>
  <si>
    <t>VAN scénario de référence</t>
  </si>
  <si>
    <t>ΔVAN</t>
  </si>
  <si>
    <t>Additionnalité économique</t>
  </si>
  <si>
    <t>Votre projet est additionnel</t>
  </si>
  <si>
    <t>Mélèze d'Europe</t>
  </si>
  <si>
    <t>Pin noir d'Autriche</t>
  </si>
  <si>
    <t/>
  </si>
  <si>
    <t>ΔStock moyen de long terme (tCO₂/ha)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</si>
</sst>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\ &quot;€&quot;"/>
    <numFmt numFmtId="165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1" fillId="4" borderId="4" xfId="0" applyFont="1" applyFill="1" applyBorder="1" applyAlignment="1" applyProtection="1">
      <alignment horizontal="center" vertical="center" wrapText="1"/>
      <protection hidden="1"/>
    </xf>
    <xf numFmtId="0" fontId="1" fillId="5" borderId="5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6" borderId="6" xfId="0" applyFont="1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center"/>
      <protection hidden="1"/>
    </xf>
    <xf numFmtId="2" fontId="1" fillId="2" borderId="8" xfId="0" applyNumberFormat="1" applyFont="1" applyFill="1" applyBorder="1" applyAlignment="1" applyProtection="1">
      <alignment horizontal="center"/>
      <protection hidden="1"/>
    </xf>
    <xf numFmtId="1" fontId="0" fillId="7" borderId="9" xfId="0" applyNumberFormat="1" applyFill="1" applyBorder="1" applyAlignment="1" applyProtection="1">
      <alignment horizontal="center"/>
      <protection hidden="1"/>
    </xf>
    <xf numFmtId="1" fontId="0" fillId="8" borderId="7" xfId="0" applyNumberFormat="1" applyFill="1" applyBorder="1" applyAlignment="1" applyProtection="1">
      <alignment horizontal="center"/>
      <protection hidden="1"/>
    </xf>
    <xf numFmtId="1" fontId="0" fillId="8" borderId="10" xfId="0" applyNumberFormat="1" applyFill="1" applyBorder="1" applyAlignment="1" applyProtection="1">
      <alignment horizontal="center"/>
      <protection hidden="1"/>
    </xf>
    <xf numFmtId="1" fontId="0" fillId="9" borderId="11" xfId="0" applyNumberFormat="1" applyFill="1" applyBorder="1" applyAlignment="1" applyProtection="1">
      <alignment horizontal="center"/>
      <protection hidden="1"/>
    </xf>
    <xf numFmtId="1" fontId="0" fillId="9" borderId="8" xfId="0" applyNumberFormat="1" applyFill="1" applyBorder="1" applyAlignment="1" applyProtection="1">
      <alignment horizontal="center"/>
      <protection hidden="1"/>
    </xf>
    <xf numFmtId="1" fontId="0" fillId="6" borderId="12" xfId="0" applyNumberFormat="1" applyFill="1" applyBorder="1" applyAlignment="1" applyProtection="1">
      <alignment horizontal="center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2" fontId="1" fillId="2" borderId="14" xfId="0" applyNumberFormat="1" applyFont="1" applyFill="1" applyBorder="1" applyAlignment="1" applyProtection="1">
      <alignment horizontal="center"/>
      <protection hidden="1"/>
    </xf>
    <xf numFmtId="1" fontId="0" fillId="8" borderId="13" xfId="0" applyNumberFormat="1" applyFill="1" applyBorder="1" applyAlignment="1" applyProtection="1">
      <alignment horizontal="center"/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2" fontId="1" fillId="2" borderId="16" xfId="0" applyNumberFormat="1" applyFont="1" applyFill="1" applyBorder="1" applyAlignment="1" applyProtection="1">
      <alignment horizontal="center"/>
      <protection hidden="1"/>
    </xf>
    <xf numFmtId="1" fontId="0" fillId="7" borderId="17" xfId="0" applyNumberFormat="1" applyFill="1" applyBorder="1" applyAlignment="1" applyProtection="1">
      <alignment horizontal="center"/>
      <protection hidden="1"/>
    </xf>
    <xf numFmtId="1" fontId="0" fillId="7" borderId="18" xfId="0" applyNumberFormat="1" applyFill="1" applyBorder="1" applyAlignment="1" applyProtection="1">
      <alignment horizontal="center"/>
      <protection hidden="1"/>
    </xf>
    <xf numFmtId="1" fontId="0" fillId="8" borderId="19" xfId="0" applyNumberFormat="1" applyFill="1" applyBorder="1" applyAlignment="1" applyProtection="1">
      <alignment horizontal="center"/>
      <protection hidden="1"/>
    </xf>
    <xf numFmtId="1" fontId="0" fillId="8" borderId="20" xfId="0" applyNumberFormat="1" applyFill="1" applyBorder="1" applyAlignment="1" applyProtection="1">
      <alignment horizontal="center"/>
      <protection hidden="1"/>
    </xf>
    <xf numFmtId="1" fontId="0" fillId="9" borderId="21" xfId="0" applyNumberFormat="1" applyFill="1" applyBorder="1" applyAlignment="1" applyProtection="1">
      <alignment horizontal="center"/>
      <protection hidden="1"/>
    </xf>
    <xf numFmtId="1" fontId="0" fillId="9" borderId="22" xfId="0" applyNumberFormat="1" applyFill="1" applyBorder="1" applyAlignment="1" applyProtection="1">
      <alignment horizontal="center"/>
      <protection hidden="1"/>
    </xf>
    <xf numFmtId="1" fontId="0" fillId="6" borderId="23" xfId="0" applyNumberForma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locked="0" hidden="1"/>
    </xf>
    <xf numFmtId="2" fontId="1" fillId="0" borderId="0" xfId="0" applyNumberFormat="1" applyFont="1" applyAlignment="1" applyProtection="1">
      <alignment horizontal="center"/>
      <protection locked="0" hidden="1"/>
    </xf>
    <xf numFmtId="1" fontId="0" fillId="0" borderId="0" xfId="0" applyNumberFormat="1" applyAlignment="1" applyProtection="1">
      <alignment horizontal="center"/>
      <protection locked="0" hidden="1"/>
    </xf>
    <xf numFmtId="0" fontId="0" fillId="0" borderId="0" xfId="0" applyProtection="1">
      <protection locked="0" hidden="1"/>
    </xf>
    <xf numFmtId="1" fontId="1" fillId="3" borderId="1" xfId="0" applyNumberFormat="1" applyFont="1" applyFill="1" applyBorder="1" applyAlignment="1" applyProtection="1">
      <alignment horizontal="center"/>
      <protection hidden="1"/>
    </xf>
    <xf numFmtId="1" fontId="1" fillId="3" borderId="3" xfId="0" applyNumberFormat="1" applyFont="1" applyFill="1" applyBorder="1" applyAlignment="1" applyProtection="1">
      <alignment horizontal="center"/>
      <protection hidden="1"/>
    </xf>
    <xf numFmtId="1" fontId="1" fillId="4" borderId="3" xfId="0" applyNumberFormat="1" applyFont="1" applyFill="1" applyBorder="1" applyAlignment="1" applyProtection="1">
      <alignment horizontal="center"/>
      <protection hidden="1"/>
    </xf>
    <xf numFmtId="1" fontId="1" fillId="5" borderId="3" xfId="0" applyNumberFormat="1" applyFont="1" applyFill="1" applyBorder="1" applyAlignment="1" applyProtection="1">
      <alignment horizontal="center"/>
      <protection hidden="1"/>
    </xf>
    <xf numFmtId="1" fontId="1" fillId="6" borderId="4" xfId="0" applyNumberFormat="1" applyFont="1" applyFill="1" applyBorder="1" applyAlignment="1" applyProtection="1">
      <alignment horizontal="center"/>
      <protection hidden="1"/>
    </xf>
    <xf numFmtId="0" fontId="1" fillId="7" borderId="24" xfId="0" applyFont="1" applyFill="1" applyBorder="1" applyAlignment="1" applyProtection="1">
      <alignment horizontal="center" vertical="center"/>
      <protection hidden="1"/>
    </xf>
    <xf numFmtId="0" fontId="2" fillId="7" borderId="24" xfId="0" applyFont="1" applyFill="1" applyBorder="1" applyAlignment="1" applyProtection="1">
      <alignment horizontal="center"/>
      <protection hidden="1"/>
    </xf>
    <xf numFmtId="164" fontId="0" fillId="0" borderId="0" xfId="0" applyNumberFormat="1"/>
    <xf numFmtId="0" fontId="1" fillId="0" borderId="24" xfId="0" applyFont="1" applyBorder="1" applyAlignment="1" applyProtection="1">
      <alignment horizontal="center"/>
      <protection hidden="1"/>
    </xf>
    <xf numFmtId="164" fontId="3" fillId="0" borderId="24" xfId="0" applyNumberFormat="1" applyFont="1" applyBorder="1" applyAlignment="1" applyProtection="1">
      <alignment horizontal="center" vertical="center"/>
      <protection hidden="1"/>
    </xf>
    <xf numFmtId="165" fontId="0" fillId="0" borderId="24" xfId="0" applyNumberFormat="1" applyBorder="1" applyAlignment="1" applyProtection="1">
      <alignment horizontal="center" vertical="center"/>
      <protection hidden="1"/>
    </xf>
    <xf numFmtId="164" fontId="0" fillId="0" borderId="24" xfId="0" applyNumberFormat="1" applyBorder="1" applyAlignment="1" applyProtection="1">
      <alignment horizontal="center"/>
      <protection hidden="1"/>
    </xf>
    <xf numFmtId="164" fontId="0" fillId="0" borderId="24" xfId="0" applyNumberForma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438E-292F-4DE2-B0AE-5BBCBEAE174B}">
  <dimension ref="A2:L29"/>
  <sheetViews>
    <sheetView topLeftCell="A12" workbookViewId="0">
      <selection activeCell="F30" sqref="F30"/>
    </sheetView>
  </sheetViews>
  <sheetFormatPr baseColWidth="10" defaultRowHeight="15" x14ac:dyDescent="0.25"/>
  <cols>
    <col min="1" max="1" width="23.5703125" bestFit="1" customWidth="1"/>
  </cols>
  <sheetData>
    <row r="2" spans="1:12" ht="15.75" thickBot="1" x14ac:dyDescent="0.3"/>
    <row r="3" spans="1:12" ht="75.75" thickBot="1" x14ac:dyDescent="0.3">
      <c r="A3" s="1" t="s">
        <v>0</v>
      </c>
      <c r="B3" s="2" t="s">
        <v>1</v>
      </c>
      <c r="C3" s="3" t="s">
        <v>29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5" t="s">
        <v>7</v>
      </c>
      <c r="J3" s="6" t="s">
        <v>8</v>
      </c>
      <c r="K3" s="7" t="s">
        <v>9</v>
      </c>
      <c r="L3" s="8" t="s">
        <v>10</v>
      </c>
    </row>
    <row r="4" spans="1:12" x14ac:dyDescent="0.25">
      <c r="A4" s="9" t="s">
        <v>26</v>
      </c>
      <c r="B4" s="10">
        <v>5.7790319999999999</v>
      </c>
      <c r="C4" s="11">
        <v>240.30073883588199</v>
      </c>
      <c r="D4" s="11">
        <v>263.20351282678843</v>
      </c>
      <c r="E4" s="11">
        <v>240.30073883588199</v>
      </c>
      <c r="F4" s="11">
        <v>1388.7056593562047</v>
      </c>
      <c r="G4" s="11">
        <v>1249.8350934205844</v>
      </c>
      <c r="H4" s="12">
        <v>32.102625751600691</v>
      </c>
      <c r="I4" s="13">
        <v>28.892363176440622</v>
      </c>
      <c r="J4" s="14">
        <v>265.89326231999996</v>
      </c>
      <c r="K4" s="15">
        <v>239.30393608799997</v>
      </c>
      <c r="L4" s="16">
        <v>1518.0313926850249</v>
      </c>
    </row>
    <row r="5" spans="1:12" x14ac:dyDescent="0.25">
      <c r="A5" s="17" t="s">
        <v>26</v>
      </c>
      <c r="B5" s="18">
        <v>2.941176</v>
      </c>
      <c r="C5" s="11">
        <v>193.27947601168609</v>
      </c>
      <c r="D5" s="11">
        <v>205.60891244345697</v>
      </c>
      <c r="E5" s="11">
        <v>193.27947601168609</v>
      </c>
      <c r="F5" s="11">
        <v>568.46895613814684</v>
      </c>
      <c r="G5" s="11">
        <v>511.62206052433214</v>
      </c>
      <c r="H5" s="19">
        <v>8.1983661724833023</v>
      </c>
      <c r="I5" s="13">
        <v>7.3785295552349721</v>
      </c>
      <c r="J5" s="14">
        <v>89.794103280000002</v>
      </c>
      <c r="K5" s="15">
        <v>80.814692952000001</v>
      </c>
      <c r="L5" s="16">
        <v>599.81528303156711</v>
      </c>
    </row>
    <row r="6" spans="1:12" x14ac:dyDescent="0.25">
      <c r="A6" s="17" t="s">
        <v>20</v>
      </c>
      <c r="B6" s="18">
        <v>8.1347279999999991</v>
      </c>
      <c r="C6" s="11">
        <v>181.61592659263005</v>
      </c>
      <c r="D6" s="11">
        <v>213.25981387141229</v>
      </c>
      <c r="E6" s="11">
        <v>181.61592659263005</v>
      </c>
      <c r="F6" s="11">
        <v>1477.396163299012</v>
      </c>
      <c r="G6" s="11">
        <v>1329.6565469691109</v>
      </c>
      <c r="H6" s="19">
        <v>17.645637640793336</v>
      </c>
      <c r="I6" s="13">
        <v>15.881073876714002</v>
      </c>
      <c r="J6" s="14">
        <v>201.33451799999997</v>
      </c>
      <c r="K6" s="15">
        <v>181.20106619999999</v>
      </c>
      <c r="L6" s="16">
        <v>1526.7386870458249</v>
      </c>
    </row>
    <row r="7" spans="1:12" x14ac:dyDescent="0.25">
      <c r="A7" s="17" t="s">
        <v>11</v>
      </c>
      <c r="B7" s="18">
        <v>4.5874079999999999</v>
      </c>
      <c r="C7" s="11">
        <v>257.88144688335211</v>
      </c>
      <c r="D7" s="11">
        <v>343.16738968291594</v>
      </c>
      <c r="E7" s="11">
        <v>257.88144688335211</v>
      </c>
      <c r="F7" s="11">
        <v>1183.0074124842645</v>
      </c>
      <c r="G7" s="11">
        <v>1064.706671235838</v>
      </c>
      <c r="H7" s="19">
        <v>19.000453598699124</v>
      </c>
      <c r="I7" s="13">
        <v>17.100408238829214</v>
      </c>
      <c r="J7" s="14">
        <v>142.20964799999999</v>
      </c>
      <c r="K7" s="15">
        <v>127.9886832</v>
      </c>
      <c r="L7" s="16">
        <v>1209.7957626746672</v>
      </c>
    </row>
    <row r="8" spans="1:12" x14ac:dyDescent="0.25">
      <c r="A8" s="17" t="s">
        <v>14</v>
      </c>
      <c r="B8" s="18">
        <v>21.352799999999998</v>
      </c>
      <c r="C8" s="11">
        <v>282.32472952059817</v>
      </c>
      <c r="D8" s="11">
        <v>172.32171001882176</v>
      </c>
      <c r="E8" s="11">
        <v>172.32171001882176</v>
      </c>
      <c r="F8" s="11">
        <v>3679.551009689897</v>
      </c>
      <c r="G8" s="11">
        <v>3311.5959087209076</v>
      </c>
      <c r="H8" s="19">
        <v>6.4025930153413473</v>
      </c>
      <c r="I8" s="13">
        <v>5.7623337138072124</v>
      </c>
      <c r="J8" s="14">
        <v>154.80779999999999</v>
      </c>
      <c r="K8" s="15">
        <v>139.32702</v>
      </c>
      <c r="L8" s="16">
        <v>3456.6852624347148</v>
      </c>
    </row>
    <row r="9" spans="1:12" x14ac:dyDescent="0.25">
      <c r="A9" s="17" t="s">
        <v>14</v>
      </c>
      <c r="B9" s="18">
        <v>0.74390400000000001</v>
      </c>
      <c r="C9" s="11">
        <v>183.99605716877858</v>
      </c>
      <c r="D9" s="11">
        <v>72.011647893875363</v>
      </c>
      <c r="E9" s="11">
        <v>72.011647893875363</v>
      </c>
      <c r="F9" s="11">
        <v>53.569752914845459</v>
      </c>
      <c r="G9" s="11">
        <v>48.212777623360914</v>
      </c>
      <c r="H9" s="19">
        <v>0</v>
      </c>
      <c r="I9" s="13">
        <v>0</v>
      </c>
      <c r="J9" s="14">
        <v>0</v>
      </c>
      <c r="K9" s="15">
        <v>0</v>
      </c>
      <c r="L9" s="16">
        <v>48.212777623360914</v>
      </c>
    </row>
    <row r="10" spans="1:12" x14ac:dyDescent="0.25">
      <c r="A10" s="17" t="s">
        <v>18</v>
      </c>
      <c r="B10" s="18">
        <v>6.9706559999999991</v>
      </c>
      <c r="C10" s="11">
        <v>186.9969182483855</v>
      </c>
      <c r="D10" s="11">
        <v>219.09509820173304</v>
      </c>
      <c r="E10" s="11">
        <v>186.9969182483855</v>
      </c>
      <c r="F10" s="11">
        <v>1303.4911901696178</v>
      </c>
      <c r="G10" s="11">
        <v>1173.1420711526559</v>
      </c>
      <c r="H10" s="19">
        <v>17.429434490349927</v>
      </c>
      <c r="I10" s="13">
        <v>15.686491041314934</v>
      </c>
      <c r="J10" s="14">
        <v>172.52373599999999</v>
      </c>
      <c r="K10" s="15">
        <v>155.27136239999999</v>
      </c>
      <c r="L10" s="16">
        <v>1344.0999245939709</v>
      </c>
    </row>
    <row r="11" spans="1:12" x14ac:dyDescent="0.25">
      <c r="A11" s="17" t="s">
        <v>18</v>
      </c>
      <c r="B11" s="18">
        <v>0.31684799999999996</v>
      </c>
      <c r="C11" s="11">
        <v>137.52303006825423</v>
      </c>
      <c r="D11" s="11">
        <v>162.717306877179</v>
      </c>
      <c r="E11" s="11">
        <v>137.52303006825423</v>
      </c>
      <c r="F11" s="11">
        <v>43.57389703106621</v>
      </c>
      <c r="G11" s="11">
        <v>39.21650732795959</v>
      </c>
      <c r="H11" s="19">
        <v>0.42526151593141115</v>
      </c>
      <c r="I11" s="13">
        <v>0.38273536433827005</v>
      </c>
      <c r="J11" s="14">
        <v>4.9903559999999993</v>
      </c>
      <c r="K11" s="15">
        <v>4.4913203999999993</v>
      </c>
      <c r="L11" s="16">
        <v>44.090563092297863</v>
      </c>
    </row>
    <row r="12" spans="1:12" x14ac:dyDescent="0.25">
      <c r="A12" s="17" t="s">
        <v>19</v>
      </c>
      <c r="B12" s="18">
        <v>0.99187199999999986</v>
      </c>
      <c r="C12" s="11">
        <v>214.37874489421648</v>
      </c>
      <c r="D12" s="11">
        <v>84.923491166388715</v>
      </c>
      <c r="E12" s="11">
        <v>84.923491166388715</v>
      </c>
      <c r="F12" s="11">
        <v>84.233233030188302</v>
      </c>
      <c r="G12" s="11">
        <v>75.809909727169469</v>
      </c>
      <c r="H12" s="19">
        <v>0</v>
      </c>
      <c r="I12" s="13">
        <v>0</v>
      </c>
      <c r="J12" s="14">
        <v>0</v>
      </c>
      <c r="K12" s="15">
        <v>0</v>
      </c>
      <c r="L12" s="16">
        <v>75.809909727169469</v>
      </c>
    </row>
    <row r="13" spans="1:12" ht="15.75" thickBot="1" x14ac:dyDescent="0.3">
      <c r="A13" s="20" t="s">
        <v>17</v>
      </c>
      <c r="B13" s="21">
        <v>1.8390960000000001</v>
      </c>
      <c r="C13" s="22">
        <v>203.52190848111667</v>
      </c>
      <c r="D13" s="22">
        <v>137.55906339137317</v>
      </c>
      <c r="E13" s="22">
        <v>137.55906339137317</v>
      </c>
      <c r="F13" s="23">
        <v>252.98432324682085</v>
      </c>
      <c r="G13" s="23">
        <v>227.68589092213878</v>
      </c>
      <c r="H13" s="24">
        <v>4.7852675256400712</v>
      </c>
      <c r="I13" s="25">
        <v>4.3067407730760641</v>
      </c>
      <c r="J13" s="26">
        <v>53.775167039999999</v>
      </c>
      <c r="K13" s="27">
        <v>48.397650335999998</v>
      </c>
      <c r="L13" s="28">
        <v>280.39028203121484</v>
      </c>
    </row>
    <row r="14" spans="1:12" ht="15.75" thickBot="1" x14ac:dyDescent="0.3">
      <c r="A14" s="29"/>
      <c r="B14" s="30"/>
      <c r="C14" s="31"/>
      <c r="D14" s="32"/>
      <c r="E14" s="32"/>
      <c r="F14" s="33">
        <v>10034.981597360063</v>
      </c>
      <c r="G14" s="34">
        <v>9031.4834376240578</v>
      </c>
      <c r="H14" s="35">
        <v>105.98963971083921</v>
      </c>
      <c r="I14" s="35">
        <v>95.390675739755295</v>
      </c>
      <c r="J14" s="36">
        <v>1085.3285906400001</v>
      </c>
      <c r="K14" s="36">
        <v>976.79573157599998</v>
      </c>
      <c r="L14" s="37">
        <v>10103.669844939812</v>
      </c>
    </row>
    <row r="15" spans="1:12" ht="15.75" thickBot="1" x14ac:dyDescent="0.3"/>
    <row r="16" spans="1:12" ht="75.75" thickBot="1" x14ac:dyDescent="0.3">
      <c r="A16" s="1" t="s">
        <v>0</v>
      </c>
      <c r="B16" s="2" t="s">
        <v>1</v>
      </c>
      <c r="C16" s="3" t="s">
        <v>29</v>
      </c>
      <c r="D16" s="3" t="s">
        <v>2</v>
      </c>
      <c r="E16" s="3" t="s">
        <v>3</v>
      </c>
      <c r="F16" s="3" t="s">
        <v>4</v>
      </c>
      <c r="G16" s="3" t="s">
        <v>5</v>
      </c>
      <c r="H16" s="4" t="s">
        <v>6</v>
      </c>
      <c r="I16" s="5" t="s">
        <v>7</v>
      </c>
      <c r="J16" s="6" t="s">
        <v>8</v>
      </c>
      <c r="K16" s="7" t="s">
        <v>9</v>
      </c>
      <c r="L16" s="8" t="s">
        <v>10</v>
      </c>
    </row>
    <row r="17" spans="1:12" x14ac:dyDescent="0.25">
      <c r="A17" s="9" t="s">
        <v>12</v>
      </c>
      <c r="B17" s="10">
        <v>4.0088159999999995</v>
      </c>
      <c r="C17" s="11">
        <v>199.08772340735828</v>
      </c>
      <c r="D17" s="11">
        <v>226.40175432900213</v>
      </c>
      <c r="E17" s="11">
        <v>199.08772340735828</v>
      </c>
      <c r="F17" s="11">
        <v>798.10605099899226</v>
      </c>
      <c r="G17" s="11">
        <v>718.29544589909301</v>
      </c>
      <c r="H17" s="12">
        <v>27.617932986743789</v>
      </c>
      <c r="I17" s="13">
        <v>24.856139688069412</v>
      </c>
      <c r="J17" s="14">
        <v>218.92144175999996</v>
      </c>
      <c r="K17" s="15">
        <v>197.02929758399998</v>
      </c>
      <c r="L17" s="16">
        <v>940.18088317116246</v>
      </c>
    </row>
    <row r="18" spans="1:12" x14ac:dyDescent="0.25">
      <c r="A18" s="17" t="s">
        <v>16</v>
      </c>
      <c r="B18" s="18">
        <v>1.2398399999999998</v>
      </c>
      <c r="C18" s="11">
        <v>191.77102466144095</v>
      </c>
      <c r="D18" s="11">
        <v>205.57161411620217</v>
      </c>
      <c r="E18" s="11">
        <v>191.77102466144095</v>
      </c>
      <c r="F18" s="11">
        <v>237.76538721624092</v>
      </c>
      <c r="G18" s="11">
        <v>213.98884849461683</v>
      </c>
      <c r="H18" s="19">
        <v>9.0273860358716167</v>
      </c>
      <c r="I18" s="13">
        <v>8.1246474322844549</v>
      </c>
      <c r="J18" s="14">
        <v>75.345076799999987</v>
      </c>
      <c r="K18" s="15">
        <v>67.810569119999997</v>
      </c>
      <c r="L18" s="16">
        <v>289.92406504690132</v>
      </c>
    </row>
    <row r="19" spans="1:12" x14ac:dyDescent="0.25">
      <c r="A19" s="17" t="s">
        <v>13</v>
      </c>
      <c r="B19" s="18">
        <v>4.7802720000000001</v>
      </c>
      <c r="C19" s="11">
        <v>252.98248842635206</v>
      </c>
      <c r="D19" s="11">
        <v>207.11938580878308</v>
      </c>
      <c r="E19" s="11">
        <v>207.11938580878308</v>
      </c>
      <c r="F19" s="11">
        <v>990.08700063892309</v>
      </c>
      <c r="G19" s="11">
        <v>891.07830057503077</v>
      </c>
      <c r="H19" s="19">
        <v>7.8025201234548858</v>
      </c>
      <c r="I19" s="13">
        <v>7.0222681111093976</v>
      </c>
      <c r="J19" s="14">
        <v>120.042190464</v>
      </c>
      <c r="K19" s="15">
        <v>108.0379714176</v>
      </c>
      <c r="L19" s="16">
        <v>1006.1385401037402</v>
      </c>
    </row>
    <row r="20" spans="1:12" x14ac:dyDescent="0.25">
      <c r="A20" s="17" t="s">
        <v>15</v>
      </c>
      <c r="B20" s="18">
        <v>2.5967759999999998</v>
      </c>
      <c r="C20" s="11">
        <v>289.66713787052475</v>
      </c>
      <c r="D20" s="11">
        <v>298.29439200198652</v>
      </c>
      <c r="E20" s="11">
        <v>289.66713787052475</v>
      </c>
      <c r="F20" s="11">
        <v>752.20067161086968</v>
      </c>
      <c r="G20" s="11">
        <v>676.98060444978273</v>
      </c>
      <c r="H20" s="19">
        <v>9.1034670747550859</v>
      </c>
      <c r="I20" s="13">
        <v>8.1931203672795778</v>
      </c>
      <c r="J20" s="14">
        <v>119.47766375999998</v>
      </c>
      <c r="K20" s="15">
        <v>107.52989738399999</v>
      </c>
      <c r="L20" s="16">
        <v>792.70362220106233</v>
      </c>
    </row>
    <row r="21" spans="1:12" x14ac:dyDescent="0.25">
      <c r="A21" s="17" t="s">
        <v>27</v>
      </c>
      <c r="B21" s="18">
        <v>2.5967759999999998</v>
      </c>
      <c r="C21" s="11">
        <v>205.4769250065653</v>
      </c>
      <c r="D21" s="11">
        <v>158.27661750020593</v>
      </c>
      <c r="E21" s="11">
        <v>158.27661750020593</v>
      </c>
      <c r="F21" s="11">
        <v>411.00892168571471</v>
      </c>
      <c r="G21" s="11">
        <v>369.90802951714323</v>
      </c>
      <c r="H21" s="19">
        <v>1.2574830349342097</v>
      </c>
      <c r="I21" s="13">
        <v>1.1317347314407886</v>
      </c>
      <c r="J21" s="14">
        <v>33.498410399999997</v>
      </c>
      <c r="K21" s="15">
        <v>30.14856936</v>
      </c>
      <c r="L21" s="16">
        <v>401.18833360858406</v>
      </c>
    </row>
    <row r="22" spans="1:12" x14ac:dyDescent="0.25">
      <c r="A22" s="17" t="s">
        <v>28</v>
      </c>
      <c r="B22" s="18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9">
        <v>0</v>
      </c>
      <c r="I22" s="13">
        <v>0</v>
      </c>
      <c r="J22" s="14">
        <v>0</v>
      </c>
      <c r="K22" s="15">
        <v>0</v>
      </c>
      <c r="L22" s="16">
        <v>0</v>
      </c>
    </row>
    <row r="23" spans="1:12" x14ac:dyDescent="0.25">
      <c r="A23" s="17" t="s">
        <v>28</v>
      </c>
      <c r="B23" s="18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9">
        <v>0</v>
      </c>
      <c r="I23" s="13">
        <v>0</v>
      </c>
      <c r="J23" s="14">
        <v>0</v>
      </c>
      <c r="K23" s="15">
        <v>0</v>
      </c>
      <c r="L23" s="16">
        <v>0</v>
      </c>
    </row>
    <row r="24" spans="1:12" x14ac:dyDescent="0.25">
      <c r="A24" s="17" t="s">
        <v>28</v>
      </c>
      <c r="B24" s="18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9">
        <v>0</v>
      </c>
      <c r="I24" s="13">
        <v>0</v>
      </c>
      <c r="J24" s="14">
        <v>0</v>
      </c>
      <c r="K24" s="15">
        <v>0</v>
      </c>
      <c r="L24" s="16">
        <v>0</v>
      </c>
    </row>
    <row r="25" spans="1:12" x14ac:dyDescent="0.25">
      <c r="A25" s="17" t="s">
        <v>28</v>
      </c>
      <c r="B25" s="18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9">
        <v>0</v>
      </c>
      <c r="I25" s="13">
        <v>0</v>
      </c>
      <c r="J25" s="14">
        <v>0</v>
      </c>
      <c r="K25" s="15">
        <v>0</v>
      </c>
      <c r="L25" s="16">
        <v>0</v>
      </c>
    </row>
    <row r="26" spans="1:12" ht="15.75" thickBot="1" x14ac:dyDescent="0.3">
      <c r="A26" s="20" t="s">
        <v>28</v>
      </c>
      <c r="B26" s="21">
        <v>0</v>
      </c>
      <c r="C26" s="22">
        <v>0</v>
      </c>
      <c r="D26" s="22">
        <v>0</v>
      </c>
      <c r="E26" s="22">
        <v>0</v>
      </c>
      <c r="F26" s="23">
        <v>0</v>
      </c>
      <c r="G26" s="23">
        <v>0</v>
      </c>
      <c r="H26" s="24">
        <v>0</v>
      </c>
      <c r="I26" s="25">
        <v>0</v>
      </c>
      <c r="J26" s="26">
        <v>0</v>
      </c>
      <c r="K26" s="27">
        <v>0</v>
      </c>
      <c r="L26" s="28">
        <v>0</v>
      </c>
    </row>
    <row r="27" spans="1:12" ht="15.75" thickBot="1" x14ac:dyDescent="0.3">
      <c r="A27" s="29"/>
      <c r="B27" s="30"/>
      <c r="C27" s="31"/>
      <c r="D27" s="32"/>
      <c r="E27" s="32"/>
      <c r="F27" s="33">
        <v>3189.1680321507406</v>
      </c>
      <c r="G27" s="34">
        <v>2870.2512289356669</v>
      </c>
      <c r="H27" s="35">
        <v>54.808789255759585</v>
      </c>
      <c r="I27" s="35">
        <v>49.327910330183627</v>
      </c>
      <c r="J27" s="36">
        <v>567.28478318399993</v>
      </c>
      <c r="K27" s="36">
        <v>510.5563048656</v>
      </c>
      <c r="L27" s="37">
        <v>3430.1354441314502</v>
      </c>
    </row>
    <row r="28" spans="1:12" ht="15.75" thickBot="1" x14ac:dyDescent="0.3"/>
    <row r="29" spans="1:12" ht="15.75" thickBot="1" x14ac:dyDescent="0.3">
      <c r="F29" s="33">
        <f>F14+F27</f>
        <v>13224.149629510805</v>
      </c>
      <c r="G29" s="34">
        <f t="shared" ref="G29:L29" si="0">G14+G27</f>
        <v>11901.734666559725</v>
      </c>
      <c r="H29" s="35">
        <f t="shared" si="0"/>
        <v>160.79842896659881</v>
      </c>
      <c r="I29" s="35">
        <f t="shared" si="0"/>
        <v>144.71858606993891</v>
      </c>
      <c r="J29" s="36">
        <f t="shared" si="0"/>
        <v>1652.6133738240001</v>
      </c>
      <c r="K29" s="36">
        <f t="shared" si="0"/>
        <v>1487.3520364415999</v>
      </c>
      <c r="L29" s="37">
        <f t="shared" si="0"/>
        <v>13533.805289071262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4A478-431C-47C2-B5AA-4037074DBA9F}">
  <dimension ref="A1:E14"/>
  <sheetViews>
    <sheetView tabSelected="1" workbookViewId="0">
      <selection activeCell="A6" sqref="A6:D9"/>
    </sheetView>
  </sheetViews>
  <sheetFormatPr baseColWidth="10" defaultRowHeight="15" x14ac:dyDescent="0.25"/>
  <cols>
    <col min="1" max="1" width="25.7109375" bestFit="1" customWidth="1"/>
  </cols>
  <sheetData>
    <row r="1" spans="1:5" x14ac:dyDescent="0.25">
      <c r="A1" s="38" t="s">
        <v>21</v>
      </c>
      <c r="B1" s="42">
        <v>-177206.33792786946</v>
      </c>
      <c r="C1" s="42"/>
      <c r="D1" s="42"/>
    </row>
    <row r="2" spans="1:5" x14ac:dyDescent="0.25">
      <c r="A2" s="38" t="s">
        <v>22</v>
      </c>
      <c r="B2" s="43">
        <v>3257.6909798140191</v>
      </c>
      <c r="C2" s="43"/>
      <c r="D2" s="43"/>
    </row>
    <row r="3" spans="1:5" x14ac:dyDescent="0.25">
      <c r="A3" s="39" t="s">
        <v>23</v>
      </c>
      <c r="B3" s="44">
        <v>-180464.02890768347</v>
      </c>
      <c r="C3" s="44"/>
      <c r="D3" s="44"/>
    </row>
    <row r="4" spans="1:5" x14ac:dyDescent="0.25">
      <c r="A4" s="39" t="s">
        <v>24</v>
      </c>
      <c r="B4" s="41" t="s">
        <v>25</v>
      </c>
      <c r="C4" s="41"/>
      <c r="D4" s="41"/>
    </row>
    <row r="6" spans="1:5" x14ac:dyDescent="0.25">
      <c r="A6" s="38" t="s">
        <v>21</v>
      </c>
      <c r="B6" s="42">
        <v>-107327.24275948487</v>
      </c>
      <c r="C6" s="42"/>
      <c r="D6" s="42"/>
    </row>
    <row r="7" spans="1:5" x14ac:dyDescent="0.25">
      <c r="A7" s="38" t="s">
        <v>22</v>
      </c>
      <c r="B7" s="43">
        <v>3257.6909798140191</v>
      </c>
      <c r="C7" s="43"/>
      <c r="D7" s="43"/>
    </row>
    <row r="8" spans="1:5" x14ac:dyDescent="0.25">
      <c r="A8" s="39" t="s">
        <v>23</v>
      </c>
      <c r="B8" s="44">
        <v>-110584.9337392989</v>
      </c>
      <c r="C8" s="44"/>
      <c r="D8" s="44"/>
    </row>
    <row r="9" spans="1:5" x14ac:dyDescent="0.25">
      <c r="A9" s="39" t="s">
        <v>24</v>
      </c>
      <c r="B9" s="41" t="s">
        <v>25</v>
      </c>
      <c r="C9" s="41"/>
      <c r="D9" s="41"/>
    </row>
    <row r="11" spans="1:5" x14ac:dyDescent="0.25">
      <c r="A11" s="38" t="s">
        <v>21</v>
      </c>
      <c r="B11" s="45">
        <f>B1+B6</f>
        <v>-284533.58068735432</v>
      </c>
      <c r="C11" s="45"/>
      <c r="D11" s="45"/>
    </row>
    <row r="12" spans="1:5" x14ac:dyDescent="0.25">
      <c r="A12" s="38" t="s">
        <v>22</v>
      </c>
      <c r="B12" s="43">
        <f>B2+B7</f>
        <v>6515.3819596280382</v>
      </c>
      <c r="C12" s="43"/>
      <c r="D12" s="43"/>
    </row>
    <row r="13" spans="1:5" x14ac:dyDescent="0.25">
      <c r="A13" s="39" t="s">
        <v>23</v>
      </c>
      <c r="B13" s="44">
        <f>B11-B12</f>
        <v>-291048.96264698234</v>
      </c>
      <c r="C13" s="44"/>
      <c r="D13" s="44"/>
      <c r="E13" s="40"/>
    </row>
    <row r="14" spans="1:5" x14ac:dyDescent="0.25">
      <c r="A14" s="39" t="s">
        <v>24</v>
      </c>
      <c r="B14" s="41" t="s">
        <v>25</v>
      </c>
      <c r="C14" s="41"/>
      <c r="D14" s="41"/>
    </row>
  </sheetData>
  <mergeCells count="12">
    <mergeCell ref="B14:D14"/>
    <mergeCell ref="B1:D1"/>
    <mergeCell ref="B2:D2"/>
    <mergeCell ref="B3:D3"/>
    <mergeCell ref="B4:D4"/>
    <mergeCell ref="B6:D6"/>
    <mergeCell ref="B7:D7"/>
    <mergeCell ref="B8:D8"/>
    <mergeCell ref="B9:D9"/>
    <mergeCell ref="B11:D11"/>
    <mergeCell ref="B12:D12"/>
    <mergeCell ref="B13:D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58E29D3-FC6F-4A57-B2CF-DEFCE9B65E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total REE</vt:lpstr>
      <vt:lpstr>total VAN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de Coincy</dc:creator>
  <cp:lastModifiedBy>Cécile De Coincy</cp:lastModifiedBy>
  <dcterms:created xsi:type="dcterms:W3CDTF">2021-10-08T13:51:34Z</dcterms:created>
  <dcterms:modified xsi:type="dcterms:W3CDTF">2023-04-27T20:49:41Z</dcterms:modified>
</cp:coreProperties>
</file>